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8" windowWidth="10260" windowHeight="7932" tabRatio="621"/>
  </bookViews>
  <sheets>
    <sheet name="3,25   3,03" sheetId="11" r:id="rId1"/>
    <sheet name="1,56" sheetId="12" r:id="rId2"/>
  </sheets>
  <definedNames>
    <definedName name="Итог1">#REF!</definedName>
  </definedNames>
  <calcPr calcId="145621" refMode="R1C1"/>
</workbook>
</file>

<file path=xl/calcChain.xml><?xml version="1.0" encoding="utf-8"?>
<calcChain xmlns="http://schemas.openxmlformats.org/spreadsheetml/2006/main">
  <c r="L32" i="11" l="1"/>
  <c r="M32" i="11"/>
  <c r="N32" i="11"/>
  <c r="C15" i="11" s="1"/>
  <c r="O32" i="11"/>
  <c r="P32" i="11"/>
  <c r="Q32" i="11"/>
  <c r="R32" i="11"/>
  <c r="S32" i="11"/>
  <c r="T32" i="11"/>
  <c r="B15" i="11"/>
  <c r="P17" i="12" l="1"/>
  <c r="J17" i="12"/>
  <c r="I17" i="12"/>
  <c r="D17" i="12"/>
  <c r="F7" i="12"/>
  <c r="E6" i="12"/>
  <c r="U6" i="12" s="1"/>
  <c r="F6" i="12"/>
  <c r="E7" i="12"/>
  <c r="U7" i="12" s="1"/>
  <c r="F8" i="12"/>
  <c r="E8" i="12"/>
  <c r="U8" i="12" s="1"/>
  <c r="F5" i="12"/>
  <c r="E5" i="12"/>
  <c r="K48" i="11"/>
  <c r="J48" i="11"/>
  <c r="I48" i="11"/>
  <c r="D48" i="11"/>
  <c r="K32" i="11"/>
  <c r="J32" i="11"/>
  <c r="I32" i="11"/>
  <c r="D32" i="11"/>
  <c r="E5" i="11"/>
  <c r="U5" i="11" s="1"/>
  <c r="E10" i="11"/>
  <c r="U10" i="11" s="1"/>
  <c r="G10" i="11" s="1"/>
  <c r="H10" i="11" s="1"/>
  <c r="F9" i="11"/>
  <c r="E9" i="11"/>
  <c r="U9" i="11" s="1"/>
  <c r="F8" i="11"/>
  <c r="E8" i="11"/>
  <c r="U8" i="11" s="1"/>
  <c r="F7" i="11"/>
  <c r="F11" i="11" s="1"/>
  <c r="E7" i="11"/>
  <c r="F6" i="11"/>
  <c r="E6" i="11"/>
  <c r="U6" i="11" s="1"/>
  <c r="F5" i="11"/>
  <c r="D15" i="11" l="1"/>
  <c r="G7" i="12"/>
  <c r="H7" i="12" s="1"/>
  <c r="G6" i="12"/>
  <c r="H6" i="12" s="1"/>
  <c r="E9" i="12"/>
  <c r="F9" i="12"/>
  <c r="G8" i="12"/>
  <c r="H8" i="12" s="1"/>
  <c r="U5" i="12"/>
  <c r="G5" i="12" s="1"/>
  <c r="E11" i="11"/>
  <c r="G6" i="11"/>
  <c r="H6" i="11" s="1"/>
  <c r="G8" i="11"/>
  <c r="H8" i="11" s="1"/>
  <c r="G5" i="11"/>
  <c r="H5" i="11" s="1"/>
  <c r="G9" i="11"/>
  <c r="H9" i="11" s="1"/>
  <c r="U7" i="11"/>
  <c r="V9" i="12" l="1"/>
  <c r="H5" i="12"/>
  <c r="H9" i="12" s="1"/>
  <c r="H7" i="11"/>
  <c r="H11" i="11" s="1"/>
  <c r="U11" i="11"/>
  <c r="G7" i="11"/>
  <c r="G11" i="11"/>
  <c r="G9" i="12" l="1"/>
</calcChain>
</file>

<file path=xl/sharedStrings.xml><?xml version="1.0" encoding="utf-8"?>
<sst xmlns="http://schemas.openxmlformats.org/spreadsheetml/2006/main" count="147" uniqueCount="83">
  <si>
    <t>№ п/п</t>
  </si>
  <si>
    <t>К-во этажей</t>
  </si>
  <si>
    <t>К-во проживающих</t>
  </si>
  <si>
    <t>Этажность</t>
  </si>
  <si>
    <t>Вид прибора или процедуры</t>
  </si>
  <si>
    <t>Тем-ра потребляемой воды, град С</t>
  </si>
  <si>
    <t>Норма расхода на одну процедуру, л</t>
  </si>
  <si>
    <t>Душ</t>
  </si>
  <si>
    <t>Раковина</t>
  </si>
  <si>
    <t>Мойка кухонная</t>
  </si>
  <si>
    <t>Количество процедур в неделю</t>
  </si>
  <si>
    <t>Тип благоустройства</t>
  </si>
  <si>
    <t>Расход воды за неделю, л</t>
  </si>
  <si>
    <t>1-(tг - tni)/(tг - tх)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</si>
  <si>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</si>
  <si>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</si>
  <si>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Всего норматив на водоотведение для жилого помещения (м3/мес. на 1 человека)</t>
  </si>
  <si>
    <t>табл.5 в 258-П</t>
  </si>
  <si>
    <t>формула 23</t>
  </si>
  <si>
    <t>формула 25</t>
  </si>
  <si>
    <t>формула 22</t>
  </si>
  <si>
    <t>Ванна</t>
  </si>
  <si>
    <t>общеквартирные нужды</t>
  </si>
  <si>
    <t>унитаз</t>
  </si>
  <si>
    <t>Итого: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</si>
  <si>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</si>
  <si>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</si>
  <si>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</si>
  <si>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Адрес жилого дома</t>
  </si>
  <si>
    <t>Норматив    (ХВС / ГВС/ водоотведения), м3 на 1 чел. в месяц</t>
  </si>
  <si>
    <t>Sобщ,   общая площадь (жилых и не жилых), м²</t>
  </si>
  <si>
    <t>Sобщ,   общая площадь жилых помещений, м²</t>
  </si>
  <si>
    <t>Артюшкина, 51</t>
  </si>
  <si>
    <t>Артюшкина, 53</t>
  </si>
  <si>
    <t>Каюю,39</t>
  </si>
  <si>
    <t>Каюю, 72</t>
  </si>
  <si>
    <t>Оленеводов, 10</t>
  </si>
  <si>
    <t>Оленеводов, 12</t>
  </si>
  <si>
    <t>Оленеводов, 14</t>
  </si>
  <si>
    <t>Оленеводов, 15</t>
  </si>
  <si>
    <t>Оленеводов, 18</t>
  </si>
  <si>
    <t>Оленеводов, 16</t>
  </si>
  <si>
    <t>Школьная,54</t>
  </si>
  <si>
    <t>Итого 2-этажные</t>
  </si>
  <si>
    <t>3,24 / 3,01 / 0</t>
  </si>
  <si>
    <r>
      <t xml:space="preserve">Расчет норматива потребления коммунальных  услуг по холодному и горячему водоснабжению для жилых помещений </t>
    </r>
    <r>
      <rPr>
        <b/>
        <sz val="11"/>
        <color rgb="FFFF0000"/>
        <rFont val="Times New Roman"/>
        <family val="1"/>
        <charset val="204"/>
      </rPr>
      <t>1,</t>
    </r>
    <r>
      <rPr>
        <b/>
        <sz val="1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2 -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сельского поселения "село Ачайваям" с централизованным холодным водоснабжением, с ГВС при открытой с/т, оборудованные ваннами с душем, раковинами, мойками, унитазами:</t>
    </r>
  </si>
  <si>
    <t>Каюю, 7</t>
  </si>
  <si>
    <t>Каюю, 40</t>
  </si>
  <si>
    <t>Каюю, 42</t>
  </si>
  <si>
    <t>Каюю, 70</t>
  </si>
  <si>
    <t>Каюю, 73</t>
  </si>
  <si>
    <t>Оленеводов, 5</t>
  </si>
  <si>
    <t>Оленеводов, 6</t>
  </si>
  <si>
    <t>Оленеводов, 8</t>
  </si>
  <si>
    <t>Оленеводов, 9</t>
  </si>
  <si>
    <t>Школьная, 50</t>
  </si>
  <si>
    <t>Школьная, 57</t>
  </si>
  <si>
    <t>Школьная, 59</t>
  </si>
  <si>
    <t>Школьная, 66</t>
  </si>
  <si>
    <t>Школьная, 71</t>
  </si>
  <si>
    <t>Школьная, 74</t>
  </si>
  <si>
    <t>Итого 1-этажные</t>
  </si>
  <si>
    <r>
      <t xml:space="preserve">Расчет норматива потребления коммунальных  услуг по холодному и горячему водоснабжению для жилых помещений </t>
    </r>
    <r>
      <rPr>
        <b/>
        <sz val="11"/>
        <color rgb="FFFF0000"/>
        <rFont val="Times New Roman"/>
        <family val="1"/>
        <charset val="204"/>
      </rPr>
      <t>1</t>
    </r>
    <r>
      <rPr>
        <b/>
        <sz val="11"/>
        <color rgb="FFFF0000"/>
        <rFont val="Times New Roman"/>
        <family val="1"/>
        <charset val="204"/>
      </rPr>
      <t xml:space="preserve">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сельского поселения "село Ачайваям" с централизованным холодным водоснабжением, с ГВС при открытой с/т, оборудованные раковинами, унитазами:</t>
    </r>
  </si>
  <si>
    <t>Жилые дома  с централизованным холодным водоснабжением, с ГВС при открытой с/т, оборудованные  ваннами с душем, раковинами, мойками, унитазами.</t>
  </si>
  <si>
    <t>Оленеводов,13</t>
  </si>
  <si>
    <t>1,56 / 0,93</t>
  </si>
  <si>
    <t>Жилые  дома  с централизованным холодным водоснабжением, с ГВС при открытой с/т, оборудованные раковинами, унитазами.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</si>
  <si>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</si>
  <si>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</si>
  <si>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</si>
  <si>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</si>
  <si>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</si>
  <si>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</si>
  <si>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</si>
  <si>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</si>
  <si>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</si>
  <si>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</si>
  <si>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</si>
  <si>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табл.5 в 306-П</t>
  </si>
  <si>
    <t>Расчет нормативов по водоснабжению в целях содержания общедомового имущества</t>
  </si>
  <si>
    <t>Данные для расчета нормативов потребления коммунальных ресурсов по водоснабжению в целях содержания общедомового имущества для сельского поселения "село Ачайваям" (1, 2 - этажные дома)</t>
  </si>
  <si>
    <t>Данные для расчета нормативов потребления коммунальных ресурсов по водоснабжению в целях содержания общедомового имущества для сельского поселения "село Ачайваям" (1- этажные дома)</t>
  </si>
  <si>
    <t>Норматив на СОИ, м3 на 1 м2 (ф-ла №26 по 306-П: 0,09*К / Sои)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</si>
</sst>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00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8" fillId="0" borderId="0"/>
    <xf numFmtId="0" fontId="9" fillId="0" borderId="0"/>
    <xf numFmtId="0" fontId="7" fillId="0" borderId="0"/>
    <xf numFmtId="43" fontId="10" fillId="0" borderId="0" applyFont="0" applyFill="0" applyBorder="0" applyAlignment="0" applyProtection="0"/>
    <xf numFmtId="0" fontId="2" fillId="0" borderId="0"/>
    <xf numFmtId="0" fontId="14" fillId="0" borderId="0"/>
    <xf numFmtId="0" fontId="7" fillId="0" borderId="0"/>
    <xf numFmtId="0" fontId="10" fillId="0" borderId="0"/>
  </cellStyleXfs>
  <cellXfs count="63">
    <xf numFmtId="0" fontId="0" fillId="0" borderId="0" xfId="0"/>
    <xf numFmtId="0" fontId="1" fillId="0" borderId="0" xfId="0" applyFont="1"/>
    <xf numFmtId="0" fontId="5" fillId="0" borderId="0" xfId="6" applyFont="1" applyFill="1" applyBorder="1" applyAlignment="1">
      <alignment vertical="center" wrapText="1"/>
    </xf>
    <xf numFmtId="0" fontId="3" fillId="0" borderId="0" xfId="8" applyFont="1" applyFill="1"/>
    <xf numFmtId="0" fontId="5" fillId="0" borderId="2" xfId="6" applyFont="1" applyFill="1" applyBorder="1" applyAlignment="1">
      <alignment horizontal="center" vertical="center" wrapText="1"/>
    </xf>
    <xf numFmtId="0" fontId="1" fillId="0" borderId="0" xfId="0" applyFont="1" applyBorder="1"/>
    <xf numFmtId="0" fontId="5" fillId="0" borderId="2" xfId="6" applyFont="1" applyFill="1" applyBorder="1" applyAlignment="1">
      <alignment horizontal="center"/>
    </xf>
    <xf numFmtId="0" fontId="3" fillId="0" borderId="3" xfId="6" applyFont="1" applyFill="1" applyBorder="1" applyAlignment="1">
      <alignment horizontal="center"/>
    </xf>
    <xf numFmtId="1" fontId="3" fillId="0" borderId="1" xfId="6" applyNumberFormat="1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 vertical="center"/>
    </xf>
    <xf numFmtId="164" fontId="3" fillId="0" borderId="1" xfId="6" applyNumberFormat="1" applyFont="1" applyFill="1" applyBorder="1" applyAlignment="1">
      <alignment horizontal="center"/>
    </xf>
    <xf numFmtId="2" fontId="3" fillId="0" borderId="1" xfId="6" applyNumberFormat="1" applyFont="1" applyFill="1" applyBorder="1" applyAlignment="1">
      <alignment horizontal="center"/>
    </xf>
    <xf numFmtId="165" fontId="3" fillId="0" borderId="1" xfId="6" applyNumberFormat="1" applyFont="1" applyFill="1" applyBorder="1" applyAlignment="1">
      <alignment horizontal="center"/>
    </xf>
    <xf numFmtId="165" fontId="11" fillId="0" borderId="5" xfId="6" applyNumberFormat="1" applyFont="1" applyFill="1" applyBorder="1" applyAlignment="1">
      <alignment horizontal="center"/>
    </xf>
    <xf numFmtId="0" fontId="3" fillId="0" borderId="0" xfId="8" applyFont="1" applyFill="1" applyAlignment="1">
      <alignment horizontal="left"/>
    </xf>
    <xf numFmtId="0" fontId="3" fillId="0" borderId="0" xfId="8" applyFont="1" applyFill="1" applyAlignment="1">
      <alignment horizontal="center"/>
    </xf>
    <xf numFmtId="166" fontId="3" fillId="0" borderId="0" xfId="8" applyNumberFormat="1" applyFont="1" applyFill="1" applyAlignment="1">
      <alignment horizontal="center"/>
    </xf>
    <xf numFmtId="0" fontId="3" fillId="0" borderId="1" xfId="6" applyFont="1" applyFill="1" applyBorder="1" applyAlignment="1">
      <alignment horizontal="left" vertical="center" wrapText="1"/>
    </xf>
    <xf numFmtId="3" fontId="3" fillId="0" borderId="1" xfId="6" applyNumberFormat="1" applyFont="1" applyFill="1" applyBorder="1" applyAlignment="1">
      <alignment horizontal="center" vertical="center" wrapText="1"/>
    </xf>
    <xf numFmtId="2" fontId="3" fillId="0" borderId="1" xfId="6" applyNumberFormat="1" applyFont="1" applyFill="1" applyBorder="1" applyAlignment="1">
      <alignment horizontal="center" vertical="center" wrapText="1"/>
    </xf>
    <xf numFmtId="165" fontId="13" fillId="0" borderId="1" xfId="6" applyNumberFormat="1" applyFont="1" applyFill="1" applyBorder="1" applyAlignment="1">
      <alignment horizontal="center" vertical="center"/>
    </xf>
    <xf numFmtId="1" fontId="3" fillId="0" borderId="1" xfId="6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3" fillId="0" borderId="1" xfId="10" applyFont="1" applyBorder="1" applyAlignment="1">
      <alignment horizontal="center" vertical="center" wrapText="1"/>
    </xf>
    <xf numFmtId="0" fontId="3" fillId="0" borderId="1" xfId="1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/>
    <xf numFmtId="0" fontId="15" fillId="0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0" xfId="0" applyFont="1" applyFill="1"/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 applyAlignment="1">
      <alignment horizontal="center"/>
    </xf>
    <xf numFmtId="0" fontId="5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/>
    </xf>
    <xf numFmtId="0" fontId="3" fillId="0" borderId="1" xfId="8" applyFont="1" applyFill="1" applyBorder="1" applyAlignment="1">
      <alignment horizontal="left"/>
    </xf>
    <xf numFmtId="164" fontId="5" fillId="0" borderId="1" xfId="6" applyNumberFormat="1" applyFont="1" applyFill="1" applyBorder="1" applyAlignment="1">
      <alignment horizontal="center"/>
    </xf>
    <xf numFmtId="2" fontId="5" fillId="0" borderId="1" xfId="6" applyNumberFormat="1" applyFont="1" applyFill="1" applyBorder="1" applyAlignment="1">
      <alignment horizontal="center"/>
    </xf>
    <xf numFmtId="2" fontId="11" fillId="0" borderId="1" xfId="6" applyNumberFormat="1" applyFont="1" applyFill="1" applyBorder="1" applyAlignment="1">
      <alignment horizontal="center"/>
    </xf>
    <xf numFmtId="2" fontId="11" fillId="0" borderId="1" xfId="7" applyNumberFormat="1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 vertical="center" wrapText="1"/>
    </xf>
    <xf numFmtId="2" fontId="16" fillId="0" borderId="1" xfId="6" applyNumberFormat="1" applyFont="1" applyFill="1" applyBorder="1" applyAlignment="1">
      <alignment horizontal="center"/>
    </xf>
    <xf numFmtId="2" fontId="16" fillId="0" borderId="1" xfId="7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5" fillId="0" borderId="0" xfId="6" applyFont="1" applyFill="1" applyBorder="1" applyAlignment="1">
      <alignment horizontal="left" vertical="center" wrapText="1"/>
    </xf>
    <xf numFmtId="0" fontId="5" fillId="0" borderId="4" xfId="6" applyFont="1" applyFill="1" applyBorder="1" applyAlignment="1">
      <alignment horizontal="left" vertical="center" wrapText="1"/>
    </xf>
    <xf numFmtId="0" fontId="3" fillId="0" borderId="1" xfId="10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left" wrapText="1"/>
    </xf>
  </cellXfs>
  <cellStyles count="12">
    <cellStyle name="Обычный" xfId="0" builtinId="0"/>
    <cellStyle name="Обычный 2" xfId="1"/>
    <cellStyle name="Обычный 3" xfId="2"/>
    <cellStyle name="Обычный 3 3" xfId="10"/>
    <cellStyle name="Обычный 4" xfId="3"/>
    <cellStyle name="Обычный 4 2" xfId="4"/>
    <cellStyle name="Обычный 4 2 2" xfId="6"/>
    <cellStyle name="Обычный 5" xfId="5"/>
    <cellStyle name="Обычный 6" xfId="9"/>
    <cellStyle name="Обычный 8" xfId="11"/>
    <cellStyle name="Обычный_Норматив -отопл с мат стен" xfId="8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abSelected="1" view="pageBreakPreview" zoomScale="60" zoomScaleNormal="70" workbookViewId="0">
      <selection activeCell="D14" sqref="D14"/>
    </sheetView>
  </sheetViews>
  <sheetFormatPr defaultColWidth="9.109375" defaultRowHeight="13.8" x14ac:dyDescent="0.25"/>
  <cols>
    <col min="1" max="1" width="26.109375" style="1" customWidth="1"/>
    <col min="2" max="2" width="31.33203125" style="1" customWidth="1"/>
    <col min="3" max="3" width="15" style="1" customWidth="1"/>
    <col min="4" max="4" width="16" style="1" customWidth="1"/>
    <col min="5" max="6" width="13" style="1" customWidth="1"/>
    <col min="7" max="7" width="15.44140625" style="1" customWidth="1"/>
    <col min="8" max="8" width="13.6640625" style="1" customWidth="1"/>
    <col min="9" max="9" width="13" style="1" customWidth="1"/>
    <col min="10" max="10" width="12.44140625" style="1" customWidth="1"/>
    <col min="11" max="11" width="11.44140625" style="1" customWidth="1"/>
    <col min="12" max="12" width="10.44140625" style="1" customWidth="1"/>
    <col min="13" max="13" width="13.5546875" style="1" customWidth="1"/>
    <col min="14" max="14" width="12.109375" style="1" customWidth="1"/>
    <col min="15" max="15" width="12" style="1" customWidth="1"/>
    <col min="16" max="17" width="9.109375" style="1"/>
    <col min="18" max="18" width="10.5546875" style="1" customWidth="1"/>
    <col min="19" max="19" width="11" style="1" customWidth="1"/>
    <col min="20" max="20" width="15" style="1" customWidth="1"/>
    <col min="21" max="21" width="0" style="1" hidden="1" customWidth="1"/>
    <col min="22" max="16384" width="9.109375" style="1"/>
  </cols>
  <sheetData>
    <row r="1" spans="1:21" ht="49.5" customHeight="1" thickBot="1" x14ac:dyDescent="0.3">
      <c r="A1" s="56" t="s">
        <v>45</v>
      </c>
      <c r="B1" s="56"/>
      <c r="C1" s="56"/>
      <c r="D1" s="56"/>
      <c r="E1" s="56"/>
      <c r="F1" s="56"/>
      <c r="G1" s="56"/>
      <c r="H1" s="56"/>
      <c r="I1" s="2"/>
      <c r="J1" s="3"/>
      <c r="K1" s="3"/>
    </row>
    <row r="2" spans="1:21" ht="97.2" customHeight="1" thickBot="1" x14ac:dyDescent="0.3">
      <c r="A2" s="18" t="s">
        <v>4</v>
      </c>
      <c r="B2" s="45" t="s">
        <v>10</v>
      </c>
      <c r="C2" s="45" t="s">
        <v>5</v>
      </c>
      <c r="D2" s="45" t="s">
        <v>6</v>
      </c>
      <c r="E2" s="45" t="s">
        <v>12</v>
      </c>
      <c r="F2" s="45" t="s">
        <v>13</v>
      </c>
      <c r="G2" s="45" t="s">
        <v>14</v>
      </c>
      <c r="H2" s="45" t="s">
        <v>15</v>
      </c>
      <c r="I2" s="5"/>
      <c r="J2" s="3"/>
      <c r="K2" s="3"/>
      <c r="U2" s="4" t="s">
        <v>16</v>
      </c>
    </row>
    <row r="3" spans="1:21" ht="14.4" thickBot="1" x14ac:dyDescent="0.3">
      <c r="A3" s="39">
        <v>1</v>
      </c>
      <c r="B3" s="9">
        <v>2</v>
      </c>
      <c r="C3" s="9">
        <v>3</v>
      </c>
      <c r="D3" s="10">
        <v>4</v>
      </c>
      <c r="E3" s="9">
        <v>5</v>
      </c>
      <c r="F3" s="9">
        <v>6</v>
      </c>
      <c r="G3" s="9">
        <v>7</v>
      </c>
      <c r="H3" s="9">
        <v>8</v>
      </c>
      <c r="J3" s="3"/>
      <c r="K3" s="3"/>
      <c r="U3" s="6">
        <v>7</v>
      </c>
    </row>
    <row r="4" spans="1:21" x14ac:dyDescent="0.25">
      <c r="A4" s="39"/>
      <c r="B4" s="9"/>
      <c r="C4" s="9" t="s">
        <v>78</v>
      </c>
      <c r="D4" s="9" t="s">
        <v>78</v>
      </c>
      <c r="E4" s="9"/>
      <c r="F4" s="9"/>
      <c r="G4" s="9" t="s">
        <v>18</v>
      </c>
      <c r="H4" s="9" t="s">
        <v>19</v>
      </c>
      <c r="J4" s="3"/>
      <c r="K4" s="3"/>
      <c r="U4" s="7" t="s">
        <v>20</v>
      </c>
    </row>
    <row r="5" spans="1:21" x14ac:dyDescent="0.25">
      <c r="A5" s="39" t="s">
        <v>21</v>
      </c>
      <c r="B5" s="8">
        <v>0.52500000000000002</v>
      </c>
      <c r="C5" s="9">
        <v>37</v>
      </c>
      <c r="D5" s="22">
        <v>275</v>
      </c>
      <c r="E5" s="11">
        <f t="shared" ref="E5:E10" si="0">B5*D5</f>
        <v>144.375</v>
      </c>
      <c r="F5" s="12">
        <f>1-(60-C5)/(60-7.5)</f>
        <v>0.56190476190476191</v>
      </c>
      <c r="G5" s="13">
        <f t="shared" ref="G5:G10" si="1">F5*U5</f>
        <v>0.35208249999999996</v>
      </c>
      <c r="H5" s="12">
        <f t="shared" ref="H5:H10" si="2">U5-G5</f>
        <v>0.274505</v>
      </c>
      <c r="J5" s="3"/>
      <c r="K5" s="3"/>
      <c r="U5" s="13">
        <f t="shared" ref="U5:U10" si="3">E5*4.34/1000</f>
        <v>0.62658749999999996</v>
      </c>
    </row>
    <row r="6" spans="1:21" x14ac:dyDescent="0.25">
      <c r="A6" s="40" t="s">
        <v>7</v>
      </c>
      <c r="B6" s="8">
        <v>7.14</v>
      </c>
      <c r="C6" s="9">
        <v>37</v>
      </c>
      <c r="D6" s="10">
        <v>100</v>
      </c>
      <c r="E6" s="11">
        <f t="shared" si="0"/>
        <v>714</v>
      </c>
      <c r="F6" s="12">
        <f t="shared" ref="F6:F9" si="4">1-(60-C6)/(60-7.5)</f>
        <v>0.56190476190476191</v>
      </c>
      <c r="G6" s="13">
        <f t="shared" si="1"/>
        <v>1.7412080000000001</v>
      </c>
      <c r="H6" s="12">
        <f t="shared" si="2"/>
        <v>1.3575519999999999</v>
      </c>
      <c r="J6" s="3"/>
      <c r="K6" s="3"/>
      <c r="U6" s="13">
        <f t="shared" si="3"/>
        <v>3.09876</v>
      </c>
    </row>
    <row r="7" spans="1:21" x14ac:dyDescent="0.25">
      <c r="A7" s="39" t="s">
        <v>8</v>
      </c>
      <c r="B7" s="8">
        <v>13</v>
      </c>
      <c r="C7" s="9">
        <v>25</v>
      </c>
      <c r="D7" s="10">
        <v>20</v>
      </c>
      <c r="E7" s="11">
        <f>B7*D7</f>
        <v>260</v>
      </c>
      <c r="F7" s="12">
        <f t="shared" si="4"/>
        <v>0.33333333333333337</v>
      </c>
      <c r="G7" s="13">
        <f t="shared" si="1"/>
        <v>0.37613333333333332</v>
      </c>
      <c r="H7" s="12">
        <f t="shared" si="2"/>
        <v>0.75226666666666653</v>
      </c>
      <c r="J7" s="3"/>
      <c r="K7" s="3"/>
      <c r="U7" s="13">
        <f t="shared" si="3"/>
        <v>1.1283999999999998</v>
      </c>
    </row>
    <row r="8" spans="1:21" x14ac:dyDescent="0.25">
      <c r="A8" s="39" t="s">
        <v>9</v>
      </c>
      <c r="B8" s="8">
        <v>14</v>
      </c>
      <c r="C8" s="9">
        <v>40</v>
      </c>
      <c r="D8" s="10">
        <v>8</v>
      </c>
      <c r="E8" s="11">
        <f t="shared" si="0"/>
        <v>112</v>
      </c>
      <c r="F8" s="12">
        <f t="shared" si="4"/>
        <v>0.61904761904761907</v>
      </c>
      <c r="G8" s="13">
        <f t="shared" si="1"/>
        <v>0.30090666666666666</v>
      </c>
      <c r="H8" s="12">
        <f t="shared" si="2"/>
        <v>0.1851733333333333</v>
      </c>
      <c r="J8" s="3"/>
      <c r="K8" s="3"/>
      <c r="U8" s="13">
        <f t="shared" si="3"/>
        <v>0.48607999999999996</v>
      </c>
    </row>
    <row r="9" spans="1:21" x14ac:dyDescent="0.25">
      <c r="A9" s="39" t="s">
        <v>22</v>
      </c>
      <c r="B9" s="8">
        <v>13</v>
      </c>
      <c r="C9" s="9">
        <v>25</v>
      </c>
      <c r="D9" s="10">
        <v>8</v>
      </c>
      <c r="E9" s="11">
        <f t="shared" si="0"/>
        <v>104</v>
      </c>
      <c r="F9" s="12">
        <f t="shared" si="4"/>
        <v>0.33333333333333337</v>
      </c>
      <c r="G9" s="13">
        <f t="shared" si="1"/>
        <v>0.15045333333333336</v>
      </c>
      <c r="H9" s="12">
        <f t="shared" si="2"/>
        <v>0.30090666666666666</v>
      </c>
      <c r="J9" s="3"/>
      <c r="K9" s="3"/>
      <c r="U9" s="13">
        <f t="shared" si="3"/>
        <v>0.45136000000000004</v>
      </c>
    </row>
    <row r="10" spans="1:21" x14ac:dyDescent="0.25">
      <c r="A10" s="39" t="s">
        <v>23</v>
      </c>
      <c r="B10" s="8">
        <v>15.7</v>
      </c>
      <c r="C10" s="9">
        <v>7.8</v>
      </c>
      <c r="D10" s="10">
        <v>6</v>
      </c>
      <c r="E10" s="11">
        <f t="shared" si="0"/>
        <v>94.199999999999989</v>
      </c>
      <c r="F10" s="12"/>
      <c r="G10" s="13">
        <f t="shared" si="1"/>
        <v>0</v>
      </c>
      <c r="H10" s="12">
        <f t="shared" si="2"/>
        <v>0.40882799999999991</v>
      </c>
      <c r="J10" s="3"/>
      <c r="K10" s="3"/>
      <c r="U10" s="13">
        <f t="shared" si="3"/>
        <v>0.40882799999999991</v>
      </c>
    </row>
    <row r="11" spans="1:21" ht="14.4" thickBot="1" x14ac:dyDescent="0.3">
      <c r="A11" s="39" t="s">
        <v>24</v>
      </c>
      <c r="B11" s="9"/>
      <c r="C11" s="9"/>
      <c r="D11" s="10"/>
      <c r="E11" s="11">
        <f>SUM(E7:E10)</f>
        <v>570.20000000000005</v>
      </c>
      <c r="F11" s="12">
        <f>SUM(F7:F10)</f>
        <v>1.2857142857142858</v>
      </c>
      <c r="G11" s="46">
        <f>SUM(G5:G10)</f>
        <v>2.9207838333333336</v>
      </c>
      <c r="H11" s="47">
        <f t="shared" ref="H11" si="5">SUM(H5:H10)</f>
        <v>3.2792316666666661</v>
      </c>
      <c r="J11" s="3"/>
      <c r="K11" s="3"/>
      <c r="U11" s="14">
        <f>SUM(U5:U10)</f>
        <v>6.2000155000000001</v>
      </c>
    </row>
    <row r="12" spans="1:21" x14ac:dyDescent="0.25">
      <c r="A12" s="3"/>
      <c r="B12" s="15"/>
      <c r="C12" s="15"/>
      <c r="D12" s="15"/>
      <c r="E12" s="16"/>
      <c r="F12" s="17"/>
      <c r="H12" s="16"/>
      <c r="I12" s="16"/>
      <c r="J12" s="16"/>
      <c r="K12" s="16"/>
      <c r="L12" s="16"/>
    </row>
    <row r="13" spans="1:21" ht="29.4" customHeight="1" x14ac:dyDescent="0.25">
      <c r="A13" s="57" t="s">
        <v>79</v>
      </c>
      <c r="B13" s="57"/>
      <c r="C13" s="57"/>
      <c r="D13" s="57"/>
      <c r="E13" s="16"/>
      <c r="F13" s="17"/>
      <c r="G13" s="16"/>
      <c r="H13" s="16"/>
      <c r="I13" s="16"/>
      <c r="J13" s="3"/>
      <c r="K13" s="3"/>
    </row>
    <row r="14" spans="1:21" ht="69" x14ac:dyDescent="0.25">
      <c r="A14" s="48" t="s">
        <v>3</v>
      </c>
      <c r="B14" s="32" t="s">
        <v>25</v>
      </c>
      <c r="C14" s="32" t="s">
        <v>26</v>
      </c>
      <c r="D14" s="49" t="s">
        <v>82</v>
      </c>
      <c r="E14" s="16"/>
      <c r="F14" s="17"/>
      <c r="G14" s="16"/>
      <c r="H14" s="16"/>
      <c r="I14" s="16"/>
      <c r="J14" s="3"/>
      <c r="K14" s="3"/>
    </row>
    <row r="15" spans="1:21" ht="14.4" x14ac:dyDescent="0.25">
      <c r="A15" s="18" t="s">
        <v>27</v>
      </c>
      <c r="B15" s="19">
        <f>D32</f>
        <v>162</v>
      </c>
      <c r="C15" s="20">
        <f>SUM(M32:T32)</f>
        <v>586.29999999999995</v>
      </c>
      <c r="D15" s="21">
        <f>0.09*B15/C15</f>
        <v>2.4867815111717553E-2</v>
      </c>
      <c r="E15" s="16"/>
      <c r="F15" s="17"/>
      <c r="G15" s="16"/>
      <c r="H15" s="16"/>
      <c r="I15" s="16"/>
      <c r="J15" s="3"/>
      <c r="K15" s="3"/>
    </row>
    <row r="16" spans="1:21" x14ac:dyDescent="0.25">
      <c r="A16" s="3"/>
      <c r="B16" s="15"/>
      <c r="C16" s="15"/>
      <c r="D16" s="15"/>
      <c r="E16" s="16"/>
      <c r="F16" s="17"/>
      <c r="G16" s="16"/>
      <c r="H16" s="16"/>
      <c r="I16" s="16"/>
      <c r="J16" s="16"/>
      <c r="K16" s="16"/>
    </row>
    <row r="17" spans="1:21" ht="22.8" customHeight="1" x14ac:dyDescent="0.25">
      <c r="A17" s="60" t="s">
        <v>80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1" ht="34.799999999999997" customHeight="1" x14ac:dyDescent="0.25">
      <c r="A18" s="59" t="s">
        <v>0</v>
      </c>
      <c r="B18" s="59" t="s">
        <v>28</v>
      </c>
      <c r="C18" s="59" t="s">
        <v>1</v>
      </c>
      <c r="D18" s="59" t="s">
        <v>2</v>
      </c>
      <c r="E18" s="59" t="s">
        <v>29</v>
      </c>
      <c r="F18" s="59"/>
      <c r="G18" s="59" t="s">
        <v>11</v>
      </c>
      <c r="H18" s="59"/>
      <c r="I18" s="59" t="s">
        <v>30</v>
      </c>
      <c r="J18" s="59" t="s">
        <v>31</v>
      </c>
      <c r="K18" s="58" t="s">
        <v>67</v>
      </c>
      <c r="L18" s="58"/>
      <c r="M18" s="58"/>
      <c r="N18" s="58"/>
      <c r="O18" s="58"/>
      <c r="P18" s="58"/>
      <c r="Q18" s="58"/>
      <c r="R18" s="58"/>
      <c r="S18" s="58"/>
      <c r="T18" s="58"/>
    </row>
    <row r="19" spans="1:21" ht="70.8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27" t="s">
        <v>68</v>
      </c>
      <c r="L19" s="27" t="s">
        <v>69</v>
      </c>
      <c r="M19" s="27" t="s">
        <v>70</v>
      </c>
      <c r="N19" s="27" t="s">
        <v>71</v>
      </c>
      <c r="O19" s="27" t="s">
        <v>72</v>
      </c>
      <c r="P19" s="27" t="s">
        <v>73</v>
      </c>
      <c r="Q19" s="27" t="s">
        <v>74</v>
      </c>
      <c r="R19" s="27" t="s">
        <v>75</v>
      </c>
      <c r="S19" s="27" t="s">
        <v>76</v>
      </c>
      <c r="T19" s="27" t="s">
        <v>77</v>
      </c>
    </row>
    <row r="20" spans="1:21" x14ac:dyDescent="0.25">
      <c r="A20" s="23">
        <v>1</v>
      </c>
      <c r="B20" s="23">
        <v>2</v>
      </c>
      <c r="C20" s="23">
        <v>3</v>
      </c>
      <c r="D20" s="23">
        <v>4</v>
      </c>
      <c r="E20" s="52">
        <v>5</v>
      </c>
      <c r="F20" s="52"/>
      <c r="G20" s="52">
        <v>6</v>
      </c>
      <c r="H20" s="52"/>
      <c r="I20" s="23">
        <v>7</v>
      </c>
      <c r="J20" s="23">
        <v>8</v>
      </c>
      <c r="K20" s="23">
        <v>9</v>
      </c>
      <c r="L20" s="23">
        <v>10</v>
      </c>
      <c r="M20" s="23">
        <v>11</v>
      </c>
      <c r="N20" s="23">
        <v>12</v>
      </c>
      <c r="O20" s="23">
        <v>13</v>
      </c>
      <c r="P20" s="23">
        <v>14</v>
      </c>
      <c r="Q20" s="23">
        <v>15</v>
      </c>
      <c r="R20" s="23">
        <v>16</v>
      </c>
      <c r="S20" s="23">
        <v>17</v>
      </c>
      <c r="T20" s="23">
        <v>18</v>
      </c>
      <c r="U20" s="24">
        <v>19</v>
      </c>
    </row>
    <row r="21" spans="1:21" s="35" customFormat="1" ht="15" customHeight="1" x14ac:dyDescent="0.25">
      <c r="A21" s="33">
        <v>1</v>
      </c>
      <c r="B21" s="33" t="s">
        <v>32</v>
      </c>
      <c r="C21" s="33">
        <v>2</v>
      </c>
      <c r="D21" s="33">
        <v>12</v>
      </c>
      <c r="E21" s="54" t="s">
        <v>44</v>
      </c>
      <c r="F21" s="54"/>
      <c r="G21" s="55" t="s">
        <v>63</v>
      </c>
      <c r="H21" s="55"/>
      <c r="I21" s="33">
        <v>322.19</v>
      </c>
      <c r="J21" s="33">
        <v>292.89999999999998</v>
      </c>
      <c r="K21" s="33"/>
      <c r="L21" s="34"/>
      <c r="M21" s="34"/>
      <c r="N21" s="34"/>
      <c r="O21" s="34"/>
      <c r="P21" s="34">
        <v>6.1</v>
      </c>
      <c r="Q21" s="34"/>
      <c r="R21" s="34"/>
      <c r="S21" s="34"/>
      <c r="T21" s="34">
        <v>25.1</v>
      </c>
    </row>
    <row r="22" spans="1:21" s="35" customFormat="1" x14ac:dyDescent="0.25">
      <c r="A22" s="33">
        <v>2</v>
      </c>
      <c r="B22" s="33" t="s">
        <v>33</v>
      </c>
      <c r="C22" s="33">
        <v>2</v>
      </c>
      <c r="D22" s="33">
        <v>12</v>
      </c>
      <c r="E22" s="54" t="s">
        <v>44</v>
      </c>
      <c r="F22" s="54"/>
      <c r="G22" s="55"/>
      <c r="H22" s="55"/>
      <c r="I22" s="33">
        <v>322.08000000000004</v>
      </c>
      <c r="J22" s="33">
        <v>292.8</v>
      </c>
      <c r="K22" s="33"/>
      <c r="L22" s="34"/>
      <c r="M22" s="34"/>
      <c r="N22" s="34"/>
      <c r="O22" s="34"/>
      <c r="P22" s="34">
        <v>6.1</v>
      </c>
      <c r="Q22" s="34"/>
      <c r="R22" s="34"/>
      <c r="S22" s="34"/>
      <c r="T22" s="34">
        <v>25.1</v>
      </c>
    </row>
    <row r="23" spans="1:21" s="35" customFormat="1" x14ac:dyDescent="0.25">
      <c r="A23" s="33">
        <v>3</v>
      </c>
      <c r="B23" s="33" t="s">
        <v>34</v>
      </c>
      <c r="C23" s="33">
        <v>2</v>
      </c>
      <c r="D23" s="33">
        <v>30</v>
      </c>
      <c r="E23" s="54" t="s">
        <v>44</v>
      </c>
      <c r="F23" s="54"/>
      <c r="G23" s="55"/>
      <c r="H23" s="55"/>
      <c r="I23" s="33">
        <v>798.2700000000001</v>
      </c>
      <c r="J23" s="33">
        <v>725.7</v>
      </c>
      <c r="K23" s="33"/>
      <c r="L23" s="34"/>
      <c r="M23" s="34"/>
      <c r="N23" s="34"/>
      <c r="O23" s="34"/>
      <c r="P23" s="34">
        <v>14.6</v>
      </c>
      <c r="Q23" s="34"/>
      <c r="R23" s="34"/>
      <c r="S23" s="34"/>
      <c r="T23" s="34">
        <v>102.1</v>
      </c>
    </row>
    <row r="24" spans="1:21" s="35" customFormat="1" x14ac:dyDescent="0.25">
      <c r="A24" s="33">
        <v>4</v>
      </c>
      <c r="B24" s="33" t="s">
        <v>35</v>
      </c>
      <c r="C24" s="33">
        <v>2</v>
      </c>
      <c r="D24" s="33">
        <v>30</v>
      </c>
      <c r="E24" s="54" t="s">
        <v>44</v>
      </c>
      <c r="F24" s="54"/>
      <c r="G24" s="55"/>
      <c r="H24" s="55"/>
      <c r="I24" s="33">
        <v>851.07000000000016</v>
      </c>
      <c r="J24" s="33">
        <v>773.7</v>
      </c>
      <c r="K24" s="33"/>
      <c r="L24" s="34"/>
      <c r="M24" s="34"/>
      <c r="N24" s="34"/>
      <c r="O24" s="34"/>
      <c r="P24" s="34">
        <v>14.6</v>
      </c>
      <c r="Q24" s="34"/>
      <c r="R24" s="34"/>
      <c r="S24" s="34"/>
      <c r="T24" s="34">
        <v>95.1</v>
      </c>
    </row>
    <row r="25" spans="1:21" s="35" customFormat="1" x14ac:dyDescent="0.25">
      <c r="A25" s="33">
        <v>5</v>
      </c>
      <c r="B25" s="33" t="s">
        <v>36</v>
      </c>
      <c r="C25" s="33">
        <v>2</v>
      </c>
      <c r="D25" s="33">
        <v>12</v>
      </c>
      <c r="E25" s="54" t="s">
        <v>44</v>
      </c>
      <c r="F25" s="54"/>
      <c r="G25" s="55"/>
      <c r="H25" s="55"/>
      <c r="I25" s="33">
        <v>471.68000000000006</v>
      </c>
      <c r="J25" s="33">
        <v>428.8</v>
      </c>
      <c r="K25" s="33"/>
      <c r="L25" s="34"/>
      <c r="M25" s="34"/>
      <c r="N25" s="34"/>
      <c r="O25" s="34"/>
      <c r="P25" s="34">
        <v>4.9000000000000004</v>
      </c>
      <c r="Q25" s="34"/>
      <c r="R25" s="34"/>
      <c r="S25" s="34"/>
      <c r="T25" s="34">
        <v>30.2</v>
      </c>
    </row>
    <row r="26" spans="1:21" s="35" customFormat="1" x14ac:dyDescent="0.25">
      <c r="A26" s="33">
        <v>6</v>
      </c>
      <c r="B26" s="33" t="s">
        <v>37</v>
      </c>
      <c r="C26" s="33">
        <v>2</v>
      </c>
      <c r="D26" s="33">
        <v>12</v>
      </c>
      <c r="E26" s="54" t="s">
        <v>44</v>
      </c>
      <c r="F26" s="54"/>
      <c r="G26" s="55"/>
      <c r="H26" s="55"/>
      <c r="I26" s="33">
        <v>335.06000000000006</v>
      </c>
      <c r="J26" s="33">
        <v>304.60000000000002</v>
      </c>
      <c r="K26" s="33"/>
      <c r="L26" s="34"/>
      <c r="M26" s="34"/>
      <c r="N26" s="34"/>
      <c r="O26" s="34"/>
      <c r="P26" s="34">
        <v>5.6</v>
      </c>
      <c r="Q26" s="34"/>
      <c r="R26" s="34"/>
      <c r="S26" s="34"/>
      <c r="T26" s="34">
        <v>38</v>
      </c>
    </row>
    <row r="27" spans="1:21" s="35" customFormat="1" x14ac:dyDescent="0.25">
      <c r="A27" s="33">
        <v>7</v>
      </c>
      <c r="B27" s="33" t="s">
        <v>38</v>
      </c>
      <c r="C27" s="33">
        <v>2</v>
      </c>
      <c r="D27" s="33">
        <v>10</v>
      </c>
      <c r="E27" s="54" t="s">
        <v>44</v>
      </c>
      <c r="F27" s="54"/>
      <c r="G27" s="55"/>
      <c r="H27" s="55"/>
      <c r="I27" s="33">
        <v>471.68000000000006</v>
      </c>
      <c r="J27" s="33">
        <v>428.8</v>
      </c>
      <c r="K27" s="33"/>
      <c r="L27" s="34"/>
      <c r="M27" s="34"/>
      <c r="N27" s="34"/>
      <c r="O27" s="34"/>
      <c r="P27" s="34">
        <v>5.6</v>
      </c>
      <c r="Q27" s="34"/>
      <c r="R27" s="34"/>
      <c r="S27" s="34"/>
      <c r="T27" s="34">
        <v>38</v>
      </c>
    </row>
    <row r="28" spans="1:21" s="35" customFormat="1" x14ac:dyDescent="0.25">
      <c r="A28" s="33">
        <v>8</v>
      </c>
      <c r="B28" s="33" t="s">
        <v>39</v>
      </c>
      <c r="C28" s="33">
        <v>2</v>
      </c>
      <c r="D28" s="33">
        <v>12</v>
      </c>
      <c r="E28" s="54" t="s">
        <v>44</v>
      </c>
      <c r="F28" s="54"/>
      <c r="G28" s="55"/>
      <c r="H28" s="55"/>
      <c r="I28" s="33">
        <v>471.68000000000006</v>
      </c>
      <c r="J28" s="33">
        <v>428.8</v>
      </c>
      <c r="K28" s="33"/>
      <c r="L28" s="34"/>
      <c r="M28" s="34"/>
      <c r="N28" s="34"/>
      <c r="O28" s="34"/>
      <c r="P28" s="34">
        <v>5.6</v>
      </c>
      <c r="Q28" s="34"/>
      <c r="R28" s="34"/>
      <c r="S28" s="34"/>
      <c r="T28" s="34">
        <v>38</v>
      </c>
    </row>
    <row r="29" spans="1:21" s="35" customFormat="1" x14ac:dyDescent="0.25">
      <c r="A29" s="33">
        <v>9</v>
      </c>
      <c r="B29" s="33" t="s">
        <v>41</v>
      </c>
      <c r="C29" s="33">
        <v>2</v>
      </c>
      <c r="D29" s="33">
        <v>10</v>
      </c>
      <c r="E29" s="54" t="s">
        <v>44</v>
      </c>
      <c r="F29" s="54"/>
      <c r="G29" s="55"/>
      <c r="H29" s="55"/>
      <c r="I29" s="33">
        <v>471.68000000000006</v>
      </c>
      <c r="J29" s="33">
        <v>428.8</v>
      </c>
      <c r="K29" s="33"/>
      <c r="L29" s="34"/>
      <c r="M29" s="34"/>
      <c r="N29" s="34"/>
      <c r="O29" s="34"/>
      <c r="P29" s="34">
        <v>5.5</v>
      </c>
      <c r="Q29" s="34"/>
      <c r="R29" s="34"/>
      <c r="S29" s="34"/>
      <c r="T29" s="34">
        <v>37.9</v>
      </c>
    </row>
    <row r="30" spans="1:21" s="35" customFormat="1" x14ac:dyDescent="0.25">
      <c r="A30" s="33">
        <v>10</v>
      </c>
      <c r="B30" s="33" t="s">
        <v>40</v>
      </c>
      <c r="C30" s="33">
        <v>2</v>
      </c>
      <c r="D30" s="33">
        <v>12</v>
      </c>
      <c r="E30" s="54" t="s">
        <v>44</v>
      </c>
      <c r="F30" s="54"/>
      <c r="G30" s="55"/>
      <c r="H30" s="55"/>
      <c r="I30" s="33">
        <v>471.68000000000006</v>
      </c>
      <c r="J30" s="33">
        <v>428.8</v>
      </c>
      <c r="K30" s="33"/>
      <c r="L30" s="34"/>
      <c r="M30" s="34"/>
      <c r="N30" s="34"/>
      <c r="O30" s="34"/>
      <c r="P30" s="34">
        <v>6.1</v>
      </c>
      <c r="Q30" s="34"/>
      <c r="R30" s="34"/>
      <c r="S30" s="34"/>
      <c r="T30" s="34">
        <v>38.5</v>
      </c>
    </row>
    <row r="31" spans="1:21" s="35" customFormat="1" x14ac:dyDescent="0.25">
      <c r="A31" s="33">
        <v>11</v>
      </c>
      <c r="B31" s="33" t="s">
        <v>42</v>
      </c>
      <c r="C31" s="33">
        <v>2</v>
      </c>
      <c r="D31" s="33">
        <v>10</v>
      </c>
      <c r="E31" s="54" t="s">
        <v>44</v>
      </c>
      <c r="F31" s="54"/>
      <c r="G31" s="55"/>
      <c r="H31" s="55"/>
      <c r="I31" s="33">
        <v>471.68000000000006</v>
      </c>
      <c r="J31" s="33">
        <v>428.8</v>
      </c>
      <c r="K31" s="33"/>
      <c r="L31" s="34"/>
      <c r="M31" s="34"/>
      <c r="N31" s="34"/>
      <c r="O31" s="34"/>
      <c r="P31" s="34">
        <v>5.6</v>
      </c>
      <c r="Q31" s="34"/>
      <c r="R31" s="34"/>
      <c r="S31" s="34"/>
      <c r="T31" s="34">
        <v>38</v>
      </c>
    </row>
    <row r="32" spans="1:21" s="25" customFormat="1" x14ac:dyDescent="0.25">
      <c r="A32" s="24"/>
      <c r="B32" s="24" t="s">
        <v>43</v>
      </c>
      <c r="C32" s="24"/>
      <c r="D32" s="24">
        <f>SUM(D21:D31)</f>
        <v>162</v>
      </c>
      <c r="E32" s="53"/>
      <c r="F32" s="53"/>
      <c r="G32" s="55"/>
      <c r="H32" s="55"/>
      <c r="I32" s="24">
        <f t="shared" ref="I32:T32" si="6">SUM(I21:I31)</f>
        <v>5458.7500000000009</v>
      </c>
      <c r="J32" s="24">
        <f t="shared" si="6"/>
        <v>4962.5000000000009</v>
      </c>
      <c r="K32" s="24">
        <f t="shared" si="6"/>
        <v>0</v>
      </c>
      <c r="L32" s="24">
        <f t="shared" si="6"/>
        <v>0</v>
      </c>
      <c r="M32" s="24">
        <f t="shared" si="6"/>
        <v>0</v>
      </c>
      <c r="N32" s="24">
        <f t="shared" si="6"/>
        <v>0</v>
      </c>
      <c r="O32" s="24">
        <f t="shared" si="6"/>
        <v>0</v>
      </c>
      <c r="P32" s="24">
        <f t="shared" si="6"/>
        <v>80.299999999999983</v>
      </c>
      <c r="Q32" s="24">
        <f t="shared" si="6"/>
        <v>0</v>
      </c>
      <c r="R32" s="24">
        <f t="shared" si="6"/>
        <v>0</v>
      </c>
      <c r="S32" s="24">
        <f t="shared" si="6"/>
        <v>0</v>
      </c>
      <c r="T32" s="24">
        <f t="shared" si="6"/>
        <v>506</v>
      </c>
    </row>
    <row r="33" spans="1:20" x14ac:dyDescent="0.25">
      <c r="A33" s="23">
        <v>1</v>
      </c>
      <c r="B33" s="23" t="s">
        <v>46</v>
      </c>
      <c r="C33" s="23">
        <v>1</v>
      </c>
      <c r="D33" s="23">
        <v>8</v>
      </c>
      <c r="E33" s="52" t="s">
        <v>44</v>
      </c>
      <c r="F33" s="52"/>
      <c r="G33" s="55"/>
      <c r="H33" s="55"/>
      <c r="I33" s="23">
        <v>134.64000000000001</v>
      </c>
      <c r="J33" s="23">
        <v>134.64000000000001</v>
      </c>
      <c r="K33" s="23">
        <v>0</v>
      </c>
      <c r="L33" s="30"/>
      <c r="M33" s="30"/>
      <c r="N33" s="30"/>
      <c r="O33" s="30"/>
      <c r="P33" s="30"/>
      <c r="Q33" s="30"/>
      <c r="R33" s="30"/>
      <c r="S33" s="30"/>
      <c r="T33" s="30"/>
    </row>
    <row r="34" spans="1:20" x14ac:dyDescent="0.25">
      <c r="A34" s="23">
        <v>2</v>
      </c>
      <c r="B34" s="23" t="s">
        <v>47</v>
      </c>
      <c r="C34" s="23">
        <v>1</v>
      </c>
      <c r="D34" s="23">
        <v>1</v>
      </c>
      <c r="E34" s="52" t="s">
        <v>44</v>
      </c>
      <c r="F34" s="52"/>
      <c r="G34" s="55"/>
      <c r="H34" s="55"/>
      <c r="I34" s="23">
        <v>44</v>
      </c>
      <c r="J34" s="23">
        <v>44</v>
      </c>
      <c r="K34" s="23">
        <v>0</v>
      </c>
      <c r="L34" s="30"/>
      <c r="M34" s="30"/>
      <c r="N34" s="30"/>
      <c r="O34" s="30"/>
      <c r="P34" s="30"/>
      <c r="Q34" s="30"/>
      <c r="R34" s="30"/>
      <c r="S34" s="30"/>
      <c r="T34" s="30"/>
    </row>
    <row r="35" spans="1:20" x14ac:dyDescent="0.25">
      <c r="A35" s="23">
        <v>3</v>
      </c>
      <c r="B35" s="23" t="s">
        <v>48</v>
      </c>
      <c r="C35" s="23">
        <v>1</v>
      </c>
      <c r="D35" s="23">
        <v>8</v>
      </c>
      <c r="E35" s="52" t="s">
        <v>44</v>
      </c>
      <c r="F35" s="52"/>
      <c r="G35" s="55"/>
      <c r="H35" s="55"/>
      <c r="I35" s="23">
        <v>86.350000000000009</v>
      </c>
      <c r="J35" s="23">
        <v>86.350000000000009</v>
      </c>
      <c r="K35" s="23">
        <v>0</v>
      </c>
      <c r="L35" s="30"/>
      <c r="M35" s="30"/>
      <c r="N35" s="30"/>
      <c r="O35" s="30"/>
      <c r="P35" s="30"/>
      <c r="Q35" s="30"/>
      <c r="R35" s="30"/>
      <c r="S35" s="30"/>
      <c r="T35" s="30"/>
    </row>
    <row r="36" spans="1:20" x14ac:dyDescent="0.25">
      <c r="A36" s="23">
        <v>4</v>
      </c>
      <c r="B36" s="23" t="s">
        <v>49</v>
      </c>
      <c r="C36" s="23">
        <v>1</v>
      </c>
      <c r="D36" s="23">
        <v>9</v>
      </c>
      <c r="E36" s="52" t="s">
        <v>44</v>
      </c>
      <c r="F36" s="52"/>
      <c r="G36" s="55"/>
      <c r="H36" s="55"/>
      <c r="I36" s="23">
        <v>116.38000000000001</v>
      </c>
      <c r="J36" s="23">
        <v>116.38000000000001</v>
      </c>
      <c r="K36" s="23">
        <v>0</v>
      </c>
      <c r="L36" s="30"/>
      <c r="M36" s="30"/>
      <c r="N36" s="30"/>
      <c r="O36" s="30"/>
      <c r="P36" s="30"/>
      <c r="Q36" s="30"/>
      <c r="R36" s="30"/>
      <c r="S36" s="30"/>
      <c r="T36" s="30"/>
    </row>
    <row r="37" spans="1:20" x14ac:dyDescent="0.25">
      <c r="A37" s="23">
        <v>5</v>
      </c>
      <c r="B37" s="23" t="s">
        <v>50</v>
      </c>
      <c r="C37" s="23">
        <v>1</v>
      </c>
      <c r="D37" s="23">
        <v>4</v>
      </c>
      <c r="E37" s="52" t="s">
        <v>44</v>
      </c>
      <c r="F37" s="52"/>
      <c r="G37" s="55"/>
      <c r="H37" s="55"/>
      <c r="I37" s="23">
        <v>64.680000000000007</v>
      </c>
      <c r="J37" s="23">
        <v>64.680000000000007</v>
      </c>
      <c r="K37" s="23">
        <v>0</v>
      </c>
      <c r="L37" s="30"/>
      <c r="M37" s="30"/>
      <c r="N37" s="30"/>
      <c r="O37" s="30"/>
      <c r="P37" s="30"/>
      <c r="Q37" s="30"/>
      <c r="R37" s="30"/>
      <c r="S37" s="30"/>
      <c r="T37" s="30"/>
    </row>
    <row r="38" spans="1:20" x14ac:dyDescent="0.25">
      <c r="A38" s="23">
        <v>6</v>
      </c>
      <c r="B38" s="23" t="s">
        <v>51</v>
      </c>
      <c r="C38" s="23">
        <v>1</v>
      </c>
      <c r="D38" s="23">
        <v>9</v>
      </c>
      <c r="E38" s="52" t="s">
        <v>44</v>
      </c>
      <c r="F38" s="52"/>
      <c r="G38" s="55"/>
      <c r="H38" s="55"/>
      <c r="I38" s="23">
        <v>131.12</v>
      </c>
      <c r="J38" s="23">
        <v>131.12</v>
      </c>
      <c r="K38" s="23">
        <v>0</v>
      </c>
      <c r="L38" s="30"/>
      <c r="M38" s="30"/>
      <c r="N38" s="30"/>
      <c r="O38" s="30"/>
      <c r="P38" s="30"/>
      <c r="Q38" s="30"/>
      <c r="R38" s="30"/>
      <c r="S38" s="30"/>
      <c r="T38" s="30"/>
    </row>
    <row r="39" spans="1:20" x14ac:dyDescent="0.25">
      <c r="A39" s="23">
        <v>7</v>
      </c>
      <c r="B39" s="23" t="s">
        <v>52</v>
      </c>
      <c r="C39" s="23">
        <v>1</v>
      </c>
      <c r="D39" s="23">
        <v>4</v>
      </c>
      <c r="E39" s="52" t="s">
        <v>44</v>
      </c>
      <c r="F39" s="52"/>
      <c r="G39" s="55"/>
      <c r="H39" s="55"/>
      <c r="I39" s="23">
        <v>149.60000000000002</v>
      </c>
      <c r="J39" s="23">
        <v>149.60000000000002</v>
      </c>
      <c r="K39" s="23">
        <v>0</v>
      </c>
      <c r="L39" s="30"/>
      <c r="M39" s="30"/>
      <c r="N39" s="30"/>
      <c r="O39" s="30"/>
      <c r="P39" s="30"/>
      <c r="Q39" s="30"/>
      <c r="R39" s="30"/>
      <c r="S39" s="30"/>
      <c r="T39" s="30"/>
    </row>
    <row r="40" spans="1:20" x14ac:dyDescent="0.25">
      <c r="A40" s="23">
        <v>8</v>
      </c>
      <c r="B40" s="23" t="s">
        <v>53</v>
      </c>
      <c r="C40" s="23">
        <v>1</v>
      </c>
      <c r="D40" s="23">
        <v>7</v>
      </c>
      <c r="E40" s="52" t="s">
        <v>44</v>
      </c>
      <c r="F40" s="52"/>
      <c r="G40" s="55"/>
      <c r="H40" s="55"/>
      <c r="I40" s="23">
        <v>179.08000000000004</v>
      </c>
      <c r="J40" s="23">
        <v>179.08000000000004</v>
      </c>
      <c r="K40" s="23">
        <v>0</v>
      </c>
      <c r="L40" s="30"/>
      <c r="M40" s="30"/>
      <c r="N40" s="30"/>
      <c r="O40" s="30"/>
      <c r="P40" s="30"/>
      <c r="Q40" s="30"/>
      <c r="R40" s="30"/>
      <c r="S40" s="30"/>
      <c r="T40" s="30"/>
    </row>
    <row r="41" spans="1:20" x14ac:dyDescent="0.25">
      <c r="A41" s="23">
        <v>9</v>
      </c>
      <c r="B41" s="23" t="s">
        <v>54</v>
      </c>
      <c r="C41" s="23">
        <v>1</v>
      </c>
      <c r="D41" s="23">
        <v>4</v>
      </c>
      <c r="E41" s="52" t="s">
        <v>44</v>
      </c>
      <c r="F41" s="52"/>
      <c r="G41" s="55"/>
      <c r="H41" s="55"/>
      <c r="I41" s="23">
        <v>149.60000000000002</v>
      </c>
      <c r="J41" s="23">
        <v>149.60000000000002</v>
      </c>
      <c r="K41" s="23">
        <v>0</v>
      </c>
      <c r="L41" s="30"/>
      <c r="M41" s="30"/>
      <c r="N41" s="30"/>
      <c r="O41" s="30"/>
      <c r="P41" s="30"/>
      <c r="Q41" s="30"/>
      <c r="R41" s="30"/>
      <c r="S41" s="30"/>
      <c r="T41" s="30"/>
    </row>
    <row r="42" spans="1:20" x14ac:dyDescent="0.25">
      <c r="A42" s="23">
        <v>10</v>
      </c>
      <c r="B42" s="23" t="s">
        <v>55</v>
      </c>
      <c r="C42" s="23">
        <v>1</v>
      </c>
      <c r="D42" s="23">
        <v>5</v>
      </c>
      <c r="E42" s="52" t="s">
        <v>44</v>
      </c>
      <c r="F42" s="52"/>
      <c r="G42" s="55"/>
      <c r="H42" s="55"/>
      <c r="I42" s="23">
        <v>77.7</v>
      </c>
      <c r="J42" s="23">
        <v>77.7</v>
      </c>
      <c r="K42" s="23">
        <v>0</v>
      </c>
      <c r="L42" s="30"/>
      <c r="M42" s="30"/>
      <c r="N42" s="30"/>
      <c r="O42" s="30"/>
      <c r="P42" s="30"/>
      <c r="Q42" s="30"/>
      <c r="R42" s="30"/>
      <c r="S42" s="30"/>
      <c r="T42" s="30"/>
    </row>
    <row r="43" spans="1:20" x14ac:dyDescent="0.25">
      <c r="A43" s="23">
        <v>11</v>
      </c>
      <c r="B43" s="23" t="s">
        <v>56</v>
      </c>
      <c r="C43" s="23">
        <v>1</v>
      </c>
      <c r="D43" s="23">
        <v>4</v>
      </c>
      <c r="E43" s="52" t="s">
        <v>44</v>
      </c>
      <c r="F43" s="52"/>
      <c r="G43" s="55"/>
      <c r="H43" s="55"/>
      <c r="I43" s="23">
        <v>75.099999999999994</v>
      </c>
      <c r="J43" s="23">
        <v>75.099999999999994</v>
      </c>
      <c r="K43" s="23">
        <v>0</v>
      </c>
      <c r="L43" s="30"/>
      <c r="M43" s="30"/>
      <c r="N43" s="30"/>
      <c r="O43" s="30"/>
      <c r="P43" s="30"/>
      <c r="Q43" s="30"/>
      <c r="R43" s="30"/>
      <c r="S43" s="30"/>
      <c r="T43" s="30"/>
    </row>
    <row r="44" spans="1:20" x14ac:dyDescent="0.25">
      <c r="A44" s="23">
        <v>12</v>
      </c>
      <c r="B44" s="23" t="s">
        <v>57</v>
      </c>
      <c r="C44" s="23">
        <v>1</v>
      </c>
      <c r="D44" s="23">
        <v>8</v>
      </c>
      <c r="E44" s="52" t="s">
        <v>44</v>
      </c>
      <c r="F44" s="52"/>
      <c r="G44" s="55"/>
      <c r="H44" s="55"/>
      <c r="I44" s="23">
        <v>75.099999999999994</v>
      </c>
      <c r="J44" s="23">
        <v>75.099999999999994</v>
      </c>
      <c r="K44" s="23">
        <v>0</v>
      </c>
      <c r="L44" s="30"/>
      <c r="M44" s="30"/>
      <c r="N44" s="30"/>
      <c r="O44" s="30"/>
      <c r="P44" s="30"/>
      <c r="Q44" s="30"/>
      <c r="R44" s="30"/>
      <c r="S44" s="30"/>
      <c r="T44" s="30"/>
    </row>
    <row r="45" spans="1:20" x14ac:dyDescent="0.25">
      <c r="A45" s="23">
        <v>13</v>
      </c>
      <c r="B45" s="23" t="s">
        <v>58</v>
      </c>
      <c r="C45" s="23">
        <v>1</v>
      </c>
      <c r="D45" s="23">
        <v>7</v>
      </c>
      <c r="E45" s="52" t="s">
        <v>44</v>
      </c>
      <c r="F45" s="52"/>
      <c r="G45" s="55"/>
      <c r="H45" s="55"/>
      <c r="I45" s="23">
        <v>78.900000000000006</v>
      </c>
      <c r="J45" s="23">
        <v>78.900000000000006</v>
      </c>
      <c r="K45" s="23">
        <v>0</v>
      </c>
      <c r="L45" s="30"/>
      <c r="M45" s="30"/>
      <c r="N45" s="30"/>
      <c r="O45" s="30"/>
      <c r="P45" s="30"/>
      <c r="Q45" s="30"/>
      <c r="R45" s="30"/>
      <c r="S45" s="30"/>
      <c r="T45" s="30"/>
    </row>
    <row r="46" spans="1:20" x14ac:dyDescent="0.25">
      <c r="A46" s="23">
        <v>14</v>
      </c>
      <c r="B46" s="23" t="s">
        <v>59</v>
      </c>
      <c r="C46" s="23">
        <v>1</v>
      </c>
      <c r="D46" s="23">
        <v>2</v>
      </c>
      <c r="E46" s="52" t="s">
        <v>44</v>
      </c>
      <c r="F46" s="52"/>
      <c r="G46" s="55"/>
      <c r="H46" s="55"/>
      <c r="I46" s="23">
        <v>165.11</v>
      </c>
      <c r="J46" s="23">
        <v>165.11</v>
      </c>
      <c r="K46" s="23">
        <v>0</v>
      </c>
      <c r="L46" s="30"/>
      <c r="M46" s="30"/>
      <c r="N46" s="30"/>
      <c r="O46" s="30"/>
      <c r="P46" s="30"/>
      <c r="Q46" s="30"/>
      <c r="R46" s="30"/>
      <c r="S46" s="30"/>
      <c r="T46" s="30"/>
    </row>
    <row r="47" spans="1:20" x14ac:dyDescent="0.25">
      <c r="A47" s="23">
        <v>15</v>
      </c>
      <c r="B47" s="23" t="s">
        <v>60</v>
      </c>
      <c r="C47" s="23">
        <v>1</v>
      </c>
      <c r="D47" s="23">
        <v>9</v>
      </c>
      <c r="E47" s="52" t="s">
        <v>44</v>
      </c>
      <c r="F47" s="52"/>
      <c r="G47" s="55"/>
      <c r="H47" s="55"/>
      <c r="I47" s="23">
        <v>155.21</v>
      </c>
      <c r="J47" s="23">
        <v>155.21</v>
      </c>
      <c r="K47" s="23">
        <v>0</v>
      </c>
      <c r="L47" s="30"/>
      <c r="M47" s="30"/>
      <c r="N47" s="30"/>
      <c r="O47" s="30"/>
      <c r="P47" s="30"/>
      <c r="Q47" s="30"/>
      <c r="R47" s="30"/>
      <c r="S47" s="30"/>
      <c r="T47" s="30"/>
    </row>
    <row r="48" spans="1:20" s="25" customFormat="1" x14ac:dyDescent="0.25">
      <c r="A48" s="24"/>
      <c r="B48" s="24" t="s">
        <v>61</v>
      </c>
      <c r="C48" s="24"/>
      <c r="D48" s="24">
        <f>SUM(D33:D47)</f>
        <v>89</v>
      </c>
      <c r="E48" s="53"/>
      <c r="F48" s="53"/>
      <c r="G48" s="55"/>
      <c r="H48" s="55"/>
      <c r="I48" s="24">
        <f t="shared" ref="I48:K48" si="7">SUM(I33:I47)</f>
        <v>1682.5700000000002</v>
      </c>
      <c r="J48" s="24">
        <f t="shared" si="7"/>
        <v>1682.5700000000002</v>
      </c>
      <c r="K48" s="24">
        <f t="shared" si="7"/>
        <v>0</v>
      </c>
      <c r="L48" s="31"/>
      <c r="M48" s="31"/>
      <c r="N48" s="31"/>
      <c r="O48" s="31"/>
      <c r="P48" s="31"/>
      <c r="Q48" s="31"/>
      <c r="R48" s="31"/>
      <c r="S48" s="31"/>
      <c r="T48" s="31"/>
    </row>
  </sheetData>
  <mergeCells count="43">
    <mergeCell ref="K18:T18"/>
    <mergeCell ref="J18:J19"/>
    <mergeCell ref="I18:I19"/>
    <mergeCell ref="G18:H19"/>
    <mergeCell ref="E18:F19"/>
    <mergeCell ref="E29:F29"/>
    <mergeCell ref="A1:H1"/>
    <mergeCell ref="A13:D13"/>
    <mergeCell ref="E20:F20"/>
    <mergeCell ref="G20:H20"/>
    <mergeCell ref="D18:D19"/>
    <mergeCell ref="A17:T17"/>
    <mergeCell ref="C18:C19"/>
    <mergeCell ref="B18:B19"/>
    <mergeCell ref="A18:A19"/>
    <mergeCell ref="E27:F27"/>
    <mergeCell ref="E28:F28"/>
    <mergeCell ref="E30:F30"/>
    <mergeCell ref="E31:F31"/>
    <mergeCell ref="G21:H48"/>
    <mergeCell ref="E33:F33"/>
    <mergeCell ref="E34:F34"/>
    <mergeCell ref="E35:F35"/>
    <mergeCell ref="E36:F36"/>
    <mergeCell ref="E37:F37"/>
    <mergeCell ref="E38:F38"/>
    <mergeCell ref="E39:F39"/>
    <mergeCell ref="E21:F21"/>
    <mergeCell ref="E22:F22"/>
    <mergeCell ref="E23:F23"/>
    <mergeCell ref="E24:F24"/>
    <mergeCell ref="E25:F25"/>
    <mergeCell ref="E26:F26"/>
    <mergeCell ref="E46:F46"/>
    <mergeCell ref="E47:F47"/>
    <mergeCell ref="E32:F32"/>
    <mergeCell ref="E48:F48"/>
    <mergeCell ref="E40:F40"/>
    <mergeCell ref="E41:F41"/>
    <mergeCell ref="E42:F42"/>
    <mergeCell ref="E43:F43"/>
    <mergeCell ref="E44:F44"/>
    <mergeCell ref="E45:F45"/>
  </mergeCells>
  <pageMargins left="0.15748031496062992" right="0.15748031496062992" top="0.74803149606299213" bottom="0.19685039370078741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view="pageBreakPreview" zoomScale="60" zoomScaleNormal="70" workbookViewId="0">
      <selection activeCell="A12" sqref="A12:T12"/>
    </sheetView>
  </sheetViews>
  <sheetFormatPr defaultColWidth="9.109375" defaultRowHeight="13.8" x14ac:dyDescent="0.25"/>
  <cols>
    <col min="1" max="1" width="26.109375" style="1" customWidth="1"/>
    <col min="2" max="2" width="31.33203125" style="1" customWidth="1"/>
    <col min="3" max="3" width="15" style="1" customWidth="1"/>
    <col min="4" max="4" width="16" style="1" customWidth="1"/>
    <col min="5" max="6" width="13" style="1" customWidth="1"/>
    <col min="7" max="7" width="15.44140625" style="1" customWidth="1"/>
    <col min="8" max="8" width="13.6640625" style="1" customWidth="1"/>
    <col min="9" max="9" width="15" style="1" customWidth="1"/>
    <col min="10" max="10" width="13.44140625" style="1" customWidth="1"/>
    <col min="11" max="11" width="11.44140625" style="1" customWidth="1"/>
    <col min="12" max="12" width="10.44140625" style="1" customWidth="1"/>
    <col min="13" max="13" width="13.5546875" style="1" customWidth="1"/>
    <col min="14" max="14" width="12.109375" style="1" customWidth="1"/>
    <col min="15" max="15" width="12" style="1" customWidth="1"/>
    <col min="16" max="17" width="9.109375" style="1"/>
    <col min="18" max="18" width="10.5546875" style="1" customWidth="1"/>
    <col min="19" max="19" width="11" style="1" customWidth="1"/>
    <col min="20" max="20" width="15" style="1" customWidth="1"/>
    <col min="21" max="22" width="0" style="1" hidden="1" customWidth="1"/>
    <col min="23" max="16384" width="9.109375" style="1"/>
  </cols>
  <sheetData>
    <row r="1" spans="1:22" ht="49.5" customHeight="1" thickBot="1" x14ac:dyDescent="0.3">
      <c r="A1" s="56" t="s">
        <v>62</v>
      </c>
      <c r="B1" s="56"/>
      <c r="C1" s="56"/>
      <c r="D1" s="56"/>
      <c r="E1" s="56"/>
      <c r="F1" s="56"/>
      <c r="G1" s="56"/>
      <c r="H1" s="56"/>
      <c r="I1" s="2"/>
      <c r="J1" s="3"/>
      <c r="K1" s="3"/>
    </row>
    <row r="2" spans="1:22" ht="109.8" customHeight="1" thickBot="1" x14ac:dyDescent="0.3">
      <c r="A2" s="18" t="s">
        <v>4</v>
      </c>
      <c r="B2" s="45" t="s">
        <v>10</v>
      </c>
      <c r="C2" s="45" t="s">
        <v>5</v>
      </c>
      <c r="D2" s="45" t="s">
        <v>6</v>
      </c>
      <c r="E2" s="45" t="s">
        <v>12</v>
      </c>
      <c r="F2" s="45" t="s">
        <v>13</v>
      </c>
      <c r="G2" s="45" t="s">
        <v>14</v>
      </c>
      <c r="H2" s="45" t="s">
        <v>15</v>
      </c>
      <c r="I2" s="5"/>
      <c r="J2" s="3"/>
      <c r="K2" s="3"/>
      <c r="U2" s="4" t="s">
        <v>16</v>
      </c>
    </row>
    <row r="3" spans="1:22" ht="14.4" thickBot="1" x14ac:dyDescent="0.3">
      <c r="A3" s="39">
        <v>1</v>
      </c>
      <c r="B3" s="9">
        <v>2</v>
      </c>
      <c r="C3" s="9">
        <v>3</v>
      </c>
      <c r="D3" s="10">
        <v>4</v>
      </c>
      <c r="E3" s="9">
        <v>5</v>
      </c>
      <c r="F3" s="9">
        <v>6</v>
      </c>
      <c r="G3" s="9">
        <v>7</v>
      </c>
      <c r="H3" s="9">
        <v>8</v>
      </c>
      <c r="J3" s="3"/>
      <c r="K3" s="3"/>
      <c r="U3" s="6">
        <v>7</v>
      </c>
    </row>
    <row r="4" spans="1:22" x14ac:dyDescent="0.25">
      <c r="A4" s="39"/>
      <c r="B4" s="9"/>
      <c r="C4" s="9" t="s">
        <v>17</v>
      </c>
      <c r="D4" s="10" t="s">
        <v>17</v>
      </c>
      <c r="E4" s="9"/>
      <c r="F4" s="9"/>
      <c r="G4" s="9" t="s">
        <v>18</v>
      </c>
      <c r="H4" s="9" t="s">
        <v>19</v>
      </c>
      <c r="J4" s="3"/>
      <c r="K4" s="3"/>
      <c r="U4" s="7" t="s">
        <v>20</v>
      </c>
    </row>
    <row r="5" spans="1:22" x14ac:dyDescent="0.25">
      <c r="A5" s="39" t="s">
        <v>8</v>
      </c>
      <c r="B5" s="29">
        <v>7</v>
      </c>
      <c r="C5" s="9">
        <v>25</v>
      </c>
      <c r="D5" s="10">
        <v>20</v>
      </c>
      <c r="E5" s="11">
        <f>B5*D5</f>
        <v>140</v>
      </c>
      <c r="F5" s="12">
        <f t="shared" ref="F5:F8" si="0">1-(60-C5)/(60-7.5)</f>
        <v>0.33333333333333337</v>
      </c>
      <c r="G5" s="13">
        <f>F5*U5</f>
        <v>0.20253333333333337</v>
      </c>
      <c r="H5" s="12">
        <f>U5-G5</f>
        <v>0.40506666666666669</v>
      </c>
      <c r="J5" s="3"/>
      <c r="K5" s="3"/>
      <c r="U5" s="13">
        <f>E5*4.34/1000</f>
        <v>0.60760000000000003</v>
      </c>
    </row>
    <row r="6" spans="1:22" x14ac:dyDescent="0.25">
      <c r="A6" s="39" t="s">
        <v>9</v>
      </c>
      <c r="B6" s="29">
        <v>30</v>
      </c>
      <c r="C6" s="9">
        <v>40</v>
      </c>
      <c r="D6" s="10">
        <v>8</v>
      </c>
      <c r="E6" s="11">
        <f t="shared" ref="E6:E8" si="1">B6*D6</f>
        <v>240</v>
      </c>
      <c r="F6" s="12">
        <f t="shared" si="0"/>
        <v>0.61904761904761907</v>
      </c>
      <c r="G6" s="13">
        <f>F6*U6</f>
        <v>0.64479999999999993</v>
      </c>
      <c r="H6" s="12">
        <f>U6-G6</f>
        <v>0.39679999999999993</v>
      </c>
      <c r="J6" s="3"/>
      <c r="K6" s="3"/>
      <c r="U6" s="13">
        <f>E6*4.34/1000</f>
        <v>1.0415999999999999</v>
      </c>
    </row>
    <row r="7" spans="1:22" x14ac:dyDescent="0.25">
      <c r="A7" s="39" t="s">
        <v>23</v>
      </c>
      <c r="B7" s="29">
        <v>23</v>
      </c>
      <c r="C7" s="9">
        <v>7.5</v>
      </c>
      <c r="D7" s="10">
        <v>6</v>
      </c>
      <c r="E7" s="11">
        <f>B7*D7</f>
        <v>138</v>
      </c>
      <c r="F7" s="12">
        <f t="shared" si="0"/>
        <v>0</v>
      </c>
      <c r="G7" s="13">
        <f>F7*U7</f>
        <v>0</v>
      </c>
      <c r="H7" s="12">
        <f>U7-G7</f>
        <v>0.59892000000000001</v>
      </c>
      <c r="J7" s="3"/>
      <c r="K7" s="3"/>
      <c r="U7" s="13">
        <f>E7*4.34/1000</f>
        <v>0.59892000000000001</v>
      </c>
    </row>
    <row r="8" spans="1:22" x14ac:dyDescent="0.25">
      <c r="A8" s="39" t="s">
        <v>22</v>
      </c>
      <c r="B8" s="29">
        <v>7</v>
      </c>
      <c r="C8" s="9">
        <v>25</v>
      </c>
      <c r="D8" s="10">
        <v>8</v>
      </c>
      <c r="E8" s="11">
        <f t="shared" si="1"/>
        <v>56</v>
      </c>
      <c r="F8" s="12">
        <f t="shared" si="0"/>
        <v>0.33333333333333337</v>
      </c>
      <c r="G8" s="13">
        <f>F8*U8</f>
        <v>8.101333333333334E-2</v>
      </c>
      <c r="H8" s="12">
        <f>U8-G8</f>
        <v>0.16202666666666665</v>
      </c>
      <c r="J8" s="3"/>
      <c r="K8" s="3"/>
      <c r="U8" s="13">
        <f>E8*4.34/1000</f>
        <v>0.24303999999999998</v>
      </c>
    </row>
    <row r="9" spans="1:22" ht="14.4" thickBot="1" x14ac:dyDescent="0.3">
      <c r="A9" s="36" t="s">
        <v>24</v>
      </c>
      <c r="B9" s="37"/>
      <c r="C9" s="37"/>
      <c r="D9" s="38"/>
      <c r="E9" s="41">
        <f>SUM(E5:E8)</f>
        <v>574</v>
      </c>
      <c r="F9" s="42">
        <f>SUM(F5:F8)</f>
        <v>1.2857142857142858</v>
      </c>
      <c r="G9" s="43">
        <f>SUM(G5:G8)</f>
        <v>0.92834666666666665</v>
      </c>
      <c r="H9" s="44">
        <f>SUM(H5:H8)</f>
        <v>1.5628133333333332</v>
      </c>
      <c r="J9" s="3"/>
      <c r="K9" s="3"/>
      <c r="V9" s="14">
        <f>SUM(U5:U8)</f>
        <v>2.4911600000000003</v>
      </c>
    </row>
    <row r="10" spans="1:22" x14ac:dyDescent="0.25">
      <c r="A10" s="3"/>
      <c r="B10" s="15"/>
      <c r="C10" s="15"/>
      <c r="D10" s="15"/>
      <c r="E10" s="16"/>
      <c r="F10" s="17"/>
      <c r="H10" s="16"/>
      <c r="I10" s="16"/>
      <c r="J10" s="16"/>
      <c r="K10" s="16"/>
      <c r="L10" s="16"/>
    </row>
    <row r="11" spans="1:22" x14ac:dyDescent="0.25">
      <c r="A11" s="3"/>
      <c r="B11" s="15"/>
      <c r="C11" s="15"/>
      <c r="D11" s="15"/>
      <c r="E11" s="16"/>
      <c r="F11" s="17"/>
      <c r="G11" s="16"/>
      <c r="H11" s="16"/>
      <c r="I11" s="16"/>
      <c r="J11" s="16"/>
      <c r="K11" s="16"/>
    </row>
    <row r="12" spans="1:22" ht="13.8" customHeight="1" x14ac:dyDescent="0.25">
      <c r="A12" s="62" t="s">
        <v>81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2" ht="69" customHeight="1" x14ac:dyDescent="0.25">
      <c r="A13" s="59" t="s">
        <v>0</v>
      </c>
      <c r="B13" s="59" t="s">
        <v>28</v>
      </c>
      <c r="C13" s="59" t="s">
        <v>1</v>
      </c>
      <c r="D13" s="59" t="s">
        <v>2</v>
      </c>
      <c r="E13" s="59" t="s">
        <v>29</v>
      </c>
      <c r="F13" s="59"/>
      <c r="G13" s="59" t="s">
        <v>11</v>
      </c>
      <c r="H13" s="59"/>
      <c r="I13" s="59" t="s">
        <v>30</v>
      </c>
      <c r="J13" s="59" t="s">
        <v>31</v>
      </c>
      <c r="K13" s="58" t="s">
        <v>67</v>
      </c>
      <c r="L13" s="58"/>
      <c r="M13" s="58"/>
      <c r="N13" s="58"/>
      <c r="O13" s="58"/>
      <c r="P13" s="58"/>
      <c r="Q13" s="58"/>
      <c r="R13" s="58"/>
      <c r="S13" s="58"/>
      <c r="T13" s="58"/>
    </row>
    <row r="14" spans="1:22" ht="69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28" t="s">
        <v>68</v>
      </c>
      <c r="L14" s="28" t="s">
        <v>69</v>
      </c>
      <c r="M14" s="28" t="s">
        <v>70</v>
      </c>
      <c r="N14" s="28" t="s">
        <v>71</v>
      </c>
      <c r="O14" s="28" t="s">
        <v>72</v>
      </c>
      <c r="P14" s="28" t="s">
        <v>73</v>
      </c>
      <c r="Q14" s="28" t="s">
        <v>74</v>
      </c>
      <c r="R14" s="28" t="s">
        <v>75</v>
      </c>
      <c r="S14" s="28" t="s">
        <v>76</v>
      </c>
      <c r="T14" s="28" t="s">
        <v>77</v>
      </c>
    </row>
    <row r="15" spans="1:22" x14ac:dyDescent="0.25">
      <c r="A15" s="29">
        <v>1</v>
      </c>
      <c r="B15" s="29">
        <v>2</v>
      </c>
      <c r="C15" s="29">
        <v>3</v>
      </c>
      <c r="D15" s="29">
        <v>4</v>
      </c>
      <c r="E15" s="52">
        <v>5</v>
      </c>
      <c r="F15" s="52"/>
      <c r="G15" s="52">
        <v>6</v>
      </c>
      <c r="H15" s="52"/>
      <c r="I15" s="29">
        <v>7</v>
      </c>
      <c r="J15" s="29">
        <v>8</v>
      </c>
      <c r="K15" s="29">
        <v>9</v>
      </c>
      <c r="L15" s="29">
        <v>10</v>
      </c>
      <c r="M15" s="29">
        <v>11</v>
      </c>
      <c r="N15" s="29">
        <v>12</v>
      </c>
      <c r="O15" s="29">
        <v>13</v>
      </c>
      <c r="P15" s="29">
        <v>14</v>
      </c>
      <c r="Q15" s="29">
        <v>15</v>
      </c>
      <c r="R15" s="29">
        <v>16</v>
      </c>
      <c r="S15" s="29">
        <v>17</v>
      </c>
      <c r="T15" s="29">
        <v>18</v>
      </c>
    </row>
    <row r="16" spans="1:22" ht="15" customHeight="1" x14ac:dyDescent="0.25">
      <c r="A16" s="29">
        <v>1</v>
      </c>
      <c r="B16" s="29" t="s">
        <v>64</v>
      </c>
      <c r="C16" s="29">
        <v>1</v>
      </c>
      <c r="D16" s="29">
        <v>3</v>
      </c>
      <c r="E16" s="52" t="s">
        <v>65</v>
      </c>
      <c r="F16" s="52"/>
      <c r="G16" s="55" t="s">
        <v>66</v>
      </c>
      <c r="H16" s="55"/>
      <c r="I16" s="29">
        <v>42.460000000000008</v>
      </c>
      <c r="J16" s="29">
        <v>42.460000000000008</v>
      </c>
      <c r="L16" s="30"/>
      <c r="M16" s="30"/>
      <c r="N16" s="30"/>
      <c r="O16" s="30"/>
      <c r="P16" s="29">
        <v>0</v>
      </c>
      <c r="Q16" s="30"/>
      <c r="R16" s="30"/>
      <c r="S16" s="30"/>
      <c r="T16" s="30"/>
    </row>
    <row r="17" spans="1:20" s="26" customFormat="1" ht="59.25" customHeight="1" x14ac:dyDescent="0.3">
      <c r="A17" s="50"/>
      <c r="B17" s="50" t="s">
        <v>61</v>
      </c>
      <c r="C17" s="50"/>
      <c r="D17" s="50">
        <f>SUM(D16)</f>
        <v>3</v>
      </c>
      <c r="E17" s="61"/>
      <c r="F17" s="61"/>
      <c r="G17" s="55"/>
      <c r="H17" s="55"/>
      <c r="I17" s="50">
        <f t="shared" ref="I17:J17" si="2">SUM(I16)</f>
        <v>42.460000000000008</v>
      </c>
      <c r="J17" s="50">
        <f t="shared" si="2"/>
        <v>42.460000000000008</v>
      </c>
      <c r="K17" s="51"/>
      <c r="L17" s="51"/>
      <c r="M17" s="51"/>
      <c r="N17" s="51"/>
      <c r="O17" s="51"/>
      <c r="P17" s="50">
        <f>SUM(P16)</f>
        <v>0</v>
      </c>
      <c r="Q17" s="51"/>
      <c r="R17" s="51"/>
      <c r="S17" s="51"/>
      <c r="T17" s="51"/>
    </row>
  </sheetData>
  <mergeCells count="16">
    <mergeCell ref="A1:H1"/>
    <mergeCell ref="E15:F15"/>
    <mergeCell ref="G15:H15"/>
    <mergeCell ref="K13:T13"/>
    <mergeCell ref="A13:A14"/>
    <mergeCell ref="B13:B14"/>
    <mergeCell ref="C13:C14"/>
    <mergeCell ref="D13:D14"/>
    <mergeCell ref="E13:F14"/>
    <mergeCell ref="G13:H14"/>
    <mergeCell ref="A12:T12"/>
    <mergeCell ref="I13:I14"/>
    <mergeCell ref="J13:J14"/>
    <mergeCell ref="E17:F17"/>
    <mergeCell ref="E16:F16"/>
    <mergeCell ref="G16:H17"/>
  </mergeCells>
  <pageMargins left="0.15748031496062992" right="0.1574803149606299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3,25   3,03</vt:lpstr>
      <vt:lpstr>1,56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2017-05-11T23:42:48Z</dcterms:modified>
</cp:coreProperties>
</file>